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bảng tính" sheetId="1" r:id="rId1"/>
    <sheet name="bảng dò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9" i="1"/>
  <c r="H10" i="1"/>
  <c r="H11" i="1"/>
  <c r="H12" i="1"/>
  <c r="G3" i="1" l="1"/>
  <c r="G4" i="1"/>
  <c r="G5" i="1"/>
  <c r="G6" i="1"/>
  <c r="G7" i="1"/>
  <c r="G8" i="1"/>
  <c r="G9" i="1"/>
  <c r="G10" i="1"/>
  <c r="G11" i="1"/>
  <c r="G12" i="1"/>
  <c r="C4" i="1" l="1"/>
  <c r="C5" i="1"/>
  <c r="C6" i="1"/>
  <c r="C7" i="1"/>
  <c r="C8" i="1"/>
  <c r="C9" i="1"/>
  <c r="C10" i="1"/>
  <c r="C11" i="1"/>
  <c r="C12" i="1"/>
  <c r="C3" i="1"/>
  <c r="F4" i="1" l="1"/>
  <c r="F5" i="1"/>
  <c r="F6" i="1"/>
  <c r="F7" i="1"/>
  <c r="F8" i="1"/>
  <c r="F9" i="1"/>
  <c r="F10" i="1"/>
  <c r="F11" i="1"/>
  <c r="F12" i="1"/>
  <c r="F3" i="1"/>
</calcChain>
</file>

<file path=xl/sharedStrings.xml><?xml version="1.0" encoding="utf-8"?>
<sst xmlns="http://schemas.openxmlformats.org/spreadsheetml/2006/main" count="35" uniqueCount="34">
  <si>
    <t>BẢNG TÍNH CÔNG TÁC PHÍ QUÝ 1_2017</t>
  </si>
  <si>
    <t>STT</t>
  </si>
  <si>
    <t>MÃ CÔNG TÁC</t>
  </si>
  <si>
    <t>TÊN VÙNG</t>
  </si>
  <si>
    <t>NGÀY ĐI</t>
  </si>
  <si>
    <t>NGÀY VỀ</t>
  </si>
  <si>
    <t>SỐ NGÀY CÔNG TÁC</t>
  </si>
  <si>
    <t>HỆ SỐ NHÂN VIÊN</t>
  </si>
  <si>
    <t>ĐƠN GIÁ NGÀY</t>
  </si>
  <si>
    <t>CÔNG TÁC PHÍ</t>
  </si>
  <si>
    <t>NV30SPA</t>
  </si>
  <si>
    <t>NV32HUE</t>
  </si>
  <si>
    <t>NV21SPA</t>
  </si>
  <si>
    <t>NV42HUE</t>
  </si>
  <si>
    <t>NV41SPA</t>
  </si>
  <si>
    <t>NV21SAG</t>
  </si>
  <si>
    <t>NV32SPA</t>
  </si>
  <si>
    <t>NV30HUE</t>
  </si>
  <si>
    <t>NV41SAG</t>
  </si>
  <si>
    <t>Mã vùng</t>
  </si>
  <si>
    <t>SPA</t>
  </si>
  <si>
    <t>HUE</t>
  </si>
  <si>
    <t>SAG</t>
  </si>
  <si>
    <t>Tên vùng</t>
  </si>
  <si>
    <t>SAPA</t>
  </si>
  <si>
    <t>HUẾ</t>
  </si>
  <si>
    <t>SÀI GÒN</t>
  </si>
  <si>
    <t>Đơn giá vùng</t>
  </si>
  <si>
    <t>Ký Tự Thứ 3 Của Mã Công Tác</t>
  </si>
  <si>
    <t>Hệ Số Công Tác</t>
  </si>
  <si>
    <t>Bảng Hệ Số Công Tác</t>
  </si>
  <si>
    <t>1,10</t>
  </si>
  <si>
    <t>1,25</t>
  </si>
  <si>
    <t>1,40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</si>
</sst>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charset val="163"/>
      <scheme val="minor"/>
    </font>
    <font>
      <sz val="11"/>
      <color theme="0"/>
      <name val="Arial"/>
      <family val="2"/>
      <charset val="163"/>
      <scheme val="minor"/>
    </font>
    <font>
      <sz val="11"/>
      <color theme="1"/>
      <name val="Arial"/>
      <family val="2"/>
    </font>
    <font>
      <b/>
      <sz val="11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/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workbookViewId="0">
      <selection activeCell="A3" sqref="A3:A12"/>
    </sheetView>
  </sheetViews>
  <sheetFormatPr defaultRowHeight="14.25" x14ac:dyDescent="0.2"/>
  <cols>
    <col min="1" max="1" width="6.375" customWidth="1"/>
    <col min="2" max="2" width="11.375" customWidth="1"/>
    <col min="3" max="3" width="19.125" customWidth="1"/>
    <col min="4" max="4" width="17.375" customWidth="1"/>
    <col min="5" max="5" width="16.125" customWidth="1"/>
    <col min="6" max="6" width="18.375" customWidth="1"/>
    <col min="7" max="7" width="18.125" customWidth="1"/>
    <col min="8" max="8" width="15.75" customWidth="1"/>
    <col min="9" max="9" width="18.25" customWidth="1"/>
  </cols>
  <sheetData>
    <row r="1" spans="1:9" x14ac:dyDescent="0.2">
      <c r="A1" s="1"/>
      <c r="B1" s="1"/>
      <c r="C1" s="1"/>
      <c r="D1" s="7" t="s">
        <v>0</v>
      </c>
      <c r="E1" s="7"/>
      <c r="F1" s="7"/>
      <c r="G1" s="7"/>
      <c r="H1" s="1"/>
      <c r="I1" s="1"/>
    </row>
    <row r="2" spans="1:9" ht="36" customHeight="1" x14ac:dyDescent="0.2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</row>
    <row r="3" spans="1:9" ht="28.5" customHeight="1" x14ac:dyDescent="0.2">
      <c r="A3" s="4">
        <v>1</v>
      </c>
      <c r="B3" s="4" t="s">
        <v>10</v>
      </c>
      <c r="C3" s="4" t="str">
        <f>VLOOKUP(RIGHT(B3,3),'bảng dò'!$A$4:$B$6,2,0)</f>
        <v>SAPA</v>
      </c>
      <c r="D3" s="2">
        <v>42537</v>
      </c>
      <c r="E3" s="2">
        <v>42539</v>
      </c>
      <c r="F3" s="4">
        <f>E3-D3+1</f>
        <v>3</v>
      </c>
      <c r="G3" s="4" t="str">
        <f>IF(MID(B3,4,1)="0","1,1",IF(MID(B3,4,1)="1","1","0,95"))</f>
        <v>1,1</v>
      </c>
      <c r="H3" s="6">
        <f>VLOOKUP(RIGHT(B3,3),'bảng dò'!$A$3:$E$6,IF(MID(B3,3,1)="2",3,IF(MID(B3,3,1)="3","4","5")),0)</f>
        <v>780000</v>
      </c>
      <c r="I3" s="4"/>
    </row>
    <row r="4" spans="1:9" ht="28.5" customHeight="1" x14ac:dyDescent="0.2">
      <c r="A4" s="4">
        <v>2</v>
      </c>
      <c r="B4" s="4" t="s">
        <v>11</v>
      </c>
      <c r="C4" s="4" t="str">
        <f>VLOOKUP(RIGHT(B4,3),'bảng dò'!$A$4:$B$6,2,0)</f>
        <v>HUẾ</v>
      </c>
      <c r="D4" s="2">
        <v>42530</v>
      </c>
      <c r="E4" s="2">
        <v>42551</v>
      </c>
      <c r="F4" s="4">
        <f t="shared" ref="F4:F12" si="0">E4-D4+1</f>
        <v>22</v>
      </c>
      <c r="G4" s="4" t="str">
        <f t="shared" ref="G4:G12" si="1">IF(MID(B4,4,1)="0","1,1",IF(MID(B4,4,1)="1","1","0,95"))</f>
        <v>0,95</v>
      </c>
      <c r="H4" s="6">
        <f>VLOOKUP(RIGHT(B4,3),'bảng dò'!$A$3:$E$6,IF(MID(B4,3,1)="2",3,IF(MID(B4,3,1)="3","4","5")),0)</f>
        <v>580000</v>
      </c>
      <c r="I4" s="4"/>
    </row>
    <row r="5" spans="1:9" ht="28.5" customHeight="1" x14ac:dyDescent="0.2">
      <c r="A5" s="4">
        <v>3</v>
      </c>
      <c r="B5" s="4" t="s">
        <v>12</v>
      </c>
      <c r="C5" s="4" t="str">
        <f>VLOOKUP(RIGHT(B5,3),'bảng dò'!$A$4:$B$6,2,0)</f>
        <v>SAPA</v>
      </c>
      <c r="D5" s="2">
        <v>42514</v>
      </c>
      <c r="E5" s="2">
        <v>42548</v>
      </c>
      <c r="F5" s="4">
        <f t="shared" si="0"/>
        <v>35</v>
      </c>
      <c r="G5" s="4" t="str">
        <f t="shared" si="1"/>
        <v>1</v>
      </c>
      <c r="H5" s="6">
        <f>VLOOKUP(RIGHT(B5,3),'bảng dò'!$A$3:$E$6,IF(MID(B5,3,1)="2",3,IF(MID(B5,3,1)="3","4","5")),0)</f>
        <v>750000</v>
      </c>
      <c r="I5" s="4"/>
    </row>
    <row r="6" spans="1:9" ht="29.25" customHeight="1" x14ac:dyDescent="0.2">
      <c r="A6" s="4">
        <v>4</v>
      </c>
      <c r="B6" s="4" t="s">
        <v>13</v>
      </c>
      <c r="C6" s="4" t="str">
        <f>VLOOKUP(RIGHT(B6,3),'bảng dò'!$A$4:$B$6,2,0)</f>
        <v>HUẾ</v>
      </c>
      <c r="D6" s="2">
        <v>42520</v>
      </c>
      <c r="E6" s="2">
        <v>42523</v>
      </c>
      <c r="F6" s="4">
        <f t="shared" si="0"/>
        <v>4</v>
      </c>
      <c r="G6" s="4" t="str">
        <f t="shared" si="1"/>
        <v>0,95</v>
      </c>
      <c r="H6" s="6">
        <f>VLOOKUP(RIGHT(B6,3),'bảng dò'!$A$3:$E$6,IF(MID(B6,3,1)="2",3,IF(MID(B6,3,1)="3","4","5")),0)</f>
        <v>600000</v>
      </c>
      <c r="I6" s="4"/>
    </row>
    <row r="7" spans="1:9" ht="28.5" customHeight="1" x14ac:dyDescent="0.2">
      <c r="A7" s="4">
        <v>5</v>
      </c>
      <c r="B7" s="4" t="s">
        <v>14</v>
      </c>
      <c r="C7" s="4" t="str">
        <f>VLOOKUP(RIGHT(B7,3),'bảng dò'!$A$4:$B$6,2,0)</f>
        <v>SAPA</v>
      </c>
      <c r="D7" s="2">
        <v>42521</v>
      </c>
      <c r="E7" s="2">
        <v>42530</v>
      </c>
      <c r="F7" s="4">
        <f t="shared" si="0"/>
        <v>10</v>
      </c>
      <c r="G7" s="4" t="str">
        <f t="shared" si="1"/>
        <v>1</v>
      </c>
      <c r="H7" s="6">
        <f>VLOOKUP(RIGHT(B7,3),'bảng dò'!$A$3:$E$6,IF(MID(B7,3,1)="2",3,IF(MID(B7,3,1)="3","4","5")),0)</f>
        <v>790000</v>
      </c>
      <c r="I7" s="4"/>
    </row>
    <row r="8" spans="1:9" ht="28.5" customHeight="1" x14ac:dyDescent="0.2">
      <c r="A8" s="4">
        <v>6</v>
      </c>
      <c r="B8" s="4" t="s">
        <v>15</v>
      </c>
      <c r="C8" s="4" t="str">
        <f>VLOOKUP(RIGHT(B8,3),'bảng dò'!$A$4:$B$6,2,0)</f>
        <v>SÀI GÒN</v>
      </c>
      <c r="D8" s="2">
        <v>42549</v>
      </c>
      <c r="E8" s="2">
        <v>42560</v>
      </c>
      <c r="F8" s="4">
        <f t="shared" si="0"/>
        <v>12</v>
      </c>
      <c r="G8" s="4" t="str">
        <f t="shared" si="1"/>
        <v>1</v>
      </c>
      <c r="H8" s="6">
        <f>VLOOKUP(RIGHT(B8,3),'bảng dò'!$A$3:$E$6,IF(MID(B8,3,1)="2",3,IF(MID(B8,3,1)="3","4","5")),0)</f>
        <v>500000</v>
      </c>
      <c r="I8" s="4"/>
    </row>
    <row r="9" spans="1:9" ht="29.25" customHeight="1" x14ac:dyDescent="0.2">
      <c r="A9" s="4">
        <v>7</v>
      </c>
      <c r="B9" s="4" t="s">
        <v>16</v>
      </c>
      <c r="C9" s="4" t="str">
        <f>VLOOKUP(RIGHT(B9,3),'bảng dò'!$A$4:$B$6,2,0)</f>
        <v>SAPA</v>
      </c>
      <c r="D9" s="2">
        <v>42487</v>
      </c>
      <c r="E9" s="2">
        <v>42495</v>
      </c>
      <c r="F9" s="4">
        <f t="shared" si="0"/>
        <v>9</v>
      </c>
      <c r="G9" s="4" t="str">
        <f t="shared" si="1"/>
        <v>0,95</v>
      </c>
      <c r="H9" s="6">
        <f>VLOOKUP(RIGHT(B9,3),'bảng dò'!$A$3:$E$6,IF(MID(B9,3,1)="2",3,IF(MID(B9,3,1)="3","4","5")),0)</f>
        <v>780000</v>
      </c>
      <c r="I9" s="4"/>
    </row>
    <row r="10" spans="1:9" ht="28.5" customHeight="1" x14ac:dyDescent="0.2">
      <c r="A10" s="4">
        <v>8</v>
      </c>
      <c r="B10" s="4" t="s">
        <v>17</v>
      </c>
      <c r="C10" s="4" t="str">
        <f>VLOOKUP(RIGHT(B10,3),'bảng dò'!$A$4:$B$6,2,0)</f>
        <v>HUẾ</v>
      </c>
      <c r="D10" s="2">
        <v>42482</v>
      </c>
      <c r="E10" s="2">
        <v>42510</v>
      </c>
      <c r="F10" s="4">
        <f t="shared" si="0"/>
        <v>29</v>
      </c>
      <c r="G10" s="4" t="str">
        <f t="shared" si="1"/>
        <v>1,1</v>
      </c>
      <c r="H10" s="6">
        <f>VLOOKUP(RIGHT(B10,3),'bảng dò'!$A$3:$E$6,IF(MID(B10,3,1)="2",3,IF(MID(B10,3,1)="3","4","5")),0)</f>
        <v>580000</v>
      </c>
      <c r="I10" s="4"/>
    </row>
    <row r="11" spans="1:9" ht="29.25" customHeight="1" x14ac:dyDescent="0.2">
      <c r="A11" s="4">
        <v>9</v>
      </c>
      <c r="B11" s="4" t="s">
        <v>18</v>
      </c>
      <c r="C11" s="4" t="str">
        <f>VLOOKUP(RIGHT(B11,3),'bảng dò'!$A$4:$B$6,2,0)</f>
        <v>SÀI GÒN</v>
      </c>
      <c r="D11" s="2">
        <v>42461</v>
      </c>
      <c r="E11" s="2">
        <v>42490</v>
      </c>
      <c r="F11" s="4">
        <f t="shared" si="0"/>
        <v>30</v>
      </c>
      <c r="G11" s="4" t="str">
        <f t="shared" si="1"/>
        <v>1</v>
      </c>
      <c r="H11" s="6">
        <f>VLOOKUP(RIGHT(B11,3),'bảng dò'!$A$3:$E$6,IF(MID(B11,3,1)="2",3,IF(MID(B11,3,1)="3","4","5")),0)</f>
        <v>560000</v>
      </c>
      <c r="I11" s="4"/>
    </row>
    <row r="12" spans="1:9" ht="29.25" customHeight="1" x14ac:dyDescent="0.2">
      <c r="A12" s="4">
        <v>10</v>
      </c>
      <c r="B12" s="4" t="s">
        <v>14</v>
      </c>
      <c r="C12" s="4" t="str">
        <f>VLOOKUP(RIGHT(B12,3),'bảng dò'!$A$4:$B$6,2,0)</f>
        <v>SAPA</v>
      </c>
      <c r="D12" s="2">
        <v>42523</v>
      </c>
      <c r="E12" s="2">
        <v>42533</v>
      </c>
      <c r="F12" s="4">
        <f t="shared" si="0"/>
        <v>11</v>
      </c>
      <c r="G12" s="4" t="str">
        <f t="shared" si="1"/>
        <v>1</v>
      </c>
      <c r="H12" s="6">
        <f>VLOOKUP(RIGHT(B12,3),'bảng dò'!$A$3:$E$6,IF(MID(B12,3,1)="2",3,IF(MID(B12,3,1)="3","4","5")),0)</f>
        <v>790000</v>
      </c>
      <c r="I12" s="4"/>
    </row>
  </sheetData>
  <mergeCells count="1">
    <mergeCell ref="D1:G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6"/>
  <sheetViews>
    <sheetView workbookViewId="0">
      <selection activeCell="G10" sqref="G10"/>
    </sheetView>
  </sheetViews>
  <sheetFormatPr defaultRowHeight="14.25" x14ac:dyDescent="0.2"/>
  <sheetData>
    <row r="2" spans="1:13" x14ac:dyDescent="0.2">
      <c r="A2" s="9" t="s">
        <v>19</v>
      </c>
      <c r="B2" s="9" t="s">
        <v>23</v>
      </c>
      <c r="C2" s="10" t="s">
        <v>27</v>
      </c>
      <c r="D2" s="10"/>
      <c r="E2" s="10"/>
      <c r="H2" s="10" t="s">
        <v>30</v>
      </c>
      <c r="I2" s="10"/>
      <c r="J2" s="10"/>
      <c r="K2" s="10"/>
      <c r="L2" s="10"/>
      <c r="M2" s="10"/>
    </row>
    <row r="3" spans="1:13" x14ac:dyDescent="0.2">
      <c r="A3" s="11"/>
      <c r="B3" s="11"/>
      <c r="C3" s="12">
        <v>2</v>
      </c>
      <c r="D3" s="12">
        <v>3</v>
      </c>
      <c r="E3" s="13">
        <v>4</v>
      </c>
      <c r="H3" s="10" t="s">
        <v>28</v>
      </c>
      <c r="I3" s="10"/>
      <c r="J3" s="10"/>
      <c r="K3" s="5">
        <v>1</v>
      </c>
      <c r="L3" s="5">
        <v>3</v>
      </c>
      <c r="M3" s="5">
        <v>4</v>
      </c>
    </row>
    <row r="4" spans="1:13" x14ac:dyDescent="0.2">
      <c r="A4" s="3" t="s">
        <v>20</v>
      </c>
      <c r="B4" s="3" t="s">
        <v>24</v>
      </c>
      <c r="C4" s="3">
        <v>750000</v>
      </c>
      <c r="D4" s="3">
        <v>780000</v>
      </c>
      <c r="E4" s="3">
        <v>790000</v>
      </c>
      <c r="H4" s="10" t="s">
        <v>29</v>
      </c>
      <c r="I4" s="10"/>
      <c r="J4" s="10"/>
      <c r="K4" s="5" t="s">
        <v>31</v>
      </c>
      <c r="L4" s="5" t="s">
        <v>32</v>
      </c>
      <c r="M4" s="5" t="s">
        <v>33</v>
      </c>
    </row>
    <row r="5" spans="1:13" x14ac:dyDescent="0.2">
      <c r="A5" s="3" t="s">
        <v>21</v>
      </c>
      <c r="B5" s="3" t="s">
        <v>25</v>
      </c>
      <c r="C5" s="3">
        <v>550000</v>
      </c>
      <c r="D5" s="3">
        <v>580000</v>
      </c>
      <c r="E5" s="3">
        <v>600000</v>
      </c>
    </row>
    <row r="6" spans="1:13" x14ac:dyDescent="0.2">
      <c r="A6" s="3" t="s">
        <v>22</v>
      </c>
      <c r="B6" s="3" t="s">
        <v>26</v>
      </c>
      <c r="C6" s="3">
        <v>500000</v>
      </c>
      <c r="D6" s="3">
        <v>540000</v>
      </c>
      <c r="E6" s="3">
        <v>560000</v>
      </c>
    </row>
  </sheetData>
  <mergeCells count="4">
    <mergeCell ref="C2:E2"/>
    <mergeCell ref="H3:J3"/>
    <mergeCell ref="H4:J4"/>
    <mergeCell ref="H2:M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bảng tính</vt:lpstr>
      <vt:lpstr>bảng dò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KVO</cp:lastModifiedBy>
  <dcterms:created xsi:type="dcterms:W3CDTF">2017-04-13T06:27:53Z</dcterms:created>
  <dcterms:modified xsi:type="dcterms:W3CDTF">2017-04-13T08:53:10Z</dcterms:modified>
</cp:coreProperties>
</file>